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C5 IES FILES\"/>
    </mc:Choice>
  </mc:AlternateContent>
  <xr:revisionPtr revIDLastSave="0" documentId="13_ncr:1_{7789BE8A-7E4E-4E8A-BA89-5A6C5D72A4F9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7" i="1"/>
  <c r="E6" i="1"/>
  <c r="E5" i="1"/>
  <c r="E4" i="1" l="1"/>
  <c r="E3" i="1"/>
  <c r="E2" i="1"/>
</calcChain>
</file>

<file path=xl/sharedStrings.xml><?xml version="1.0" encoding="utf-8"?>
<sst xmlns="http://schemas.openxmlformats.org/spreadsheetml/2006/main" count="25" uniqueCount="25">
  <si>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</si>
  <si>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</si>
  <si>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</si>
  <si>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</si>
  <si>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</si>
  <si>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</si>
  <si>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</si>
  <si>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</si>
  <si>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PMC5-1-SF-UNV-4K-83CRI-23L-PZ-L3-LD</t>
  </si>
  <si>
    <t>PMC5-2-SF-UNV-4K-83CRI-47L-PZ-L3-LD</t>
  </si>
  <si>
    <t>PMC5-3-SF-UNV-4K-83CRI-70L-PZ-L3-LD</t>
  </si>
  <si>
    <t>PMC5-4-SF-UNV-4K-83CRI-93L-PZ-L3-LD</t>
  </si>
  <si>
    <t>PMC5-5-SF-UNV-4K-83CRI-116L-PZ-L3-LD</t>
  </si>
  <si>
    <t>PMC5-6-SF-UNV-4K-83CRI-140L-PZ-L3-LD</t>
  </si>
  <si>
    <t>PMC5-7-SF-UNV-4K-83CRI-163L-PZ-L3-LD</t>
  </si>
  <si>
    <t>PMC5-8-SF-UNV-4K-83CRI-186L-PZ-L3-LD</t>
  </si>
  <si>
    <t>8400-23L</t>
  </si>
  <si>
    <t>8400-47L</t>
  </si>
  <si>
    <t>8400-70L</t>
  </si>
  <si>
    <t>8400-116L</t>
  </si>
  <si>
    <t>8400-140L</t>
  </si>
  <si>
    <t>8400-163L</t>
  </si>
  <si>
    <t>8400-186L</t>
  </si>
  <si>
    <t>8400-93L</t>
  </si>
  <si>
    <t>REV A GM 9/4/2024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</si>
</sst>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8" xfId="0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0" fontId="0" fillId="4" borderId="8" xfId="0" applyFill="1" applyBorder="1" applyAlignment="1">
      <alignment horizontal="right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1</xdr:row>
      <xdr:rowOff>9525</xdr:rowOff>
    </xdr:from>
    <xdr:to>
      <xdr:col>10</xdr:col>
      <xdr:colOff>571709</xdr:colOff>
      <xdr:row>10</xdr:row>
      <xdr:rowOff>105029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E22AC6-6AEE-89E8-6202-00163002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800" y="590550"/>
          <a:ext cx="1495634" cy="1819529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1</xdr:row>
      <xdr:rowOff>40005</xdr:rowOff>
    </xdr:from>
    <xdr:to>
      <xdr:col>13</xdr:col>
      <xdr:colOff>247837</xdr:colOff>
      <xdr:row>10</xdr:row>
      <xdr:rowOff>106930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1150" y="621030"/>
          <a:ext cx="1343212" cy="1790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H18" sqref="H18"/>
    </sheetView>
  </sheetViews>
  <sheetFormatPr defaultRowHeight="14.25" x14ac:dyDescent="0.45"/>
  <cols>
    <col min="1" max="1" width="10.3984375" customWidth="1"/>
    <col min="2" max="2" width="37.265625" bestFit="1" customWidth="1"/>
    <col min="6" max="6" width="11.73046875" bestFit="1" customWidth="1"/>
    <col min="7" max="7" width="12.73046875" bestFit="1" customWidth="1"/>
  </cols>
  <sheetData>
    <row r="1" spans="1:10" s="2" customFormat="1" ht="45.75" customHeight="1" thickBot="1" x14ac:dyDescent="0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45">
      <c r="A2" s="7" t="s">
        <v>16</v>
      </c>
      <c r="B2" s="8" t="s">
        <v>8</v>
      </c>
      <c r="C2" s="27">
        <v>2428.4</v>
      </c>
      <c r="D2" s="10">
        <v>18.5</v>
      </c>
      <c r="E2" s="10">
        <f>C2/D2</f>
        <v>131.26486486486488</v>
      </c>
      <c r="F2" s="9">
        <v>124.6</v>
      </c>
      <c r="G2" s="9">
        <v>103.9</v>
      </c>
      <c r="H2" s="32">
        <v>715.9</v>
      </c>
      <c r="J2" s="1"/>
    </row>
    <row r="3" spans="1:10" x14ac:dyDescent="0.45">
      <c r="A3" s="15" t="s">
        <v>17</v>
      </c>
      <c r="B3" s="16" t="s">
        <v>9</v>
      </c>
      <c r="C3" s="28">
        <v>4871.3</v>
      </c>
      <c r="D3" s="18">
        <v>37.1</v>
      </c>
      <c r="E3" s="18">
        <f t="shared" ref="E3:E9" si="0">C3/D3</f>
        <v>131.30188679245282</v>
      </c>
      <c r="F3" s="17">
        <v>124.6</v>
      </c>
      <c r="G3" s="17">
        <v>103.9</v>
      </c>
      <c r="H3" s="33">
        <v>1436</v>
      </c>
      <c r="J3" s="1"/>
    </row>
    <row r="4" spans="1:10" x14ac:dyDescent="0.45">
      <c r="A4" s="23" t="s">
        <v>18</v>
      </c>
      <c r="B4" s="24" t="s">
        <v>10</v>
      </c>
      <c r="C4" s="29">
        <v>6970.2</v>
      </c>
      <c r="D4" s="26">
        <v>53.3</v>
      </c>
      <c r="E4" s="26">
        <f t="shared" si="0"/>
        <v>130.77298311444653</v>
      </c>
      <c r="F4" s="25">
        <v>124.6</v>
      </c>
      <c r="G4" s="25">
        <v>103.9</v>
      </c>
      <c r="H4" s="34">
        <v>2054.8000000000002</v>
      </c>
      <c r="J4" s="1"/>
    </row>
    <row r="5" spans="1:10" x14ac:dyDescent="0.45">
      <c r="A5" s="15" t="s">
        <v>23</v>
      </c>
      <c r="B5" s="16" t="s">
        <v>11</v>
      </c>
      <c r="C5" s="28">
        <v>9454</v>
      </c>
      <c r="D5" s="18">
        <v>71.8</v>
      </c>
      <c r="E5" s="18">
        <f>C5/D5</f>
        <v>131.67130919220057</v>
      </c>
      <c r="F5" s="17">
        <v>124.6</v>
      </c>
      <c r="G5" s="17">
        <v>103.9</v>
      </c>
      <c r="H5" s="33">
        <v>2787</v>
      </c>
    </row>
    <row r="6" spans="1:10" x14ac:dyDescent="0.45">
      <c r="A6" s="11" t="s">
        <v>19</v>
      </c>
      <c r="B6" s="12" t="s">
        <v>12</v>
      </c>
      <c r="C6" s="30">
        <v>11523.5</v>
      </c>
      <c r="D6" s="14">
        <v>88</v>
      </c>
      <c r="E6" s="14">
        <f t="shared" si="0"/>
        <v>130.94886363636363</v>
      </c>
      <c r="F6" s="13">
        <v>124.6</v>
      </c>
      <c r="G6" s="13">
        <v>103.9</v>
      </c>
      <c r="H6" s="35">
        <v>3397</v>
      </c>
    </row>
    <row r="7" spans="1:10" x14ac:dyDescent="0.45">
      <c r="A7" s="15" t="s">
        <v>20</v>
      </c>
      <c r="B7" s="16" t="s">
        <v>13</v>
      </c>
      <c r="C7" s="28">
        <v>14023.2</v>
      </c>
      <c r="D7" s="18">
        <v>106.6</v>
      </c>
      <c r="E7" s="18">
        <f t="shared" si="0"/>
        <v>131.54971857410882</v>
      </c>
      <c r="F7" s="17">
        <v>124.6</v>
      </c>
      <c r="G7" s="17">
        <v>103.9</v>
      </c>
      <c r="H7" s="33">
        <v>4133.8999999999996</v>
      </c>
    </row>
    <row r="8" spans="1:10" x14ac:dyDescent="0.45">
      <c r="A8" s="23" t="s">
        <v>21</v>
      </c>
      <c r="B8" s="24" t="s">
        <v>14</v>
      </c>
      <c r="C8" s="29">
        <v>16368.7</v>
      </c>
      <c r="D8" s="26">
        <v>125.1</v>
      </c>
      <c r="E8" s="26">
        <f t="shared" si="0"/>
        <v>130.84492406075142</v>
      </c>
      <c r="F8" s="25">
        <v>124.6</v>
      </c>
      <c r="G8" s="25">
        <v>103.9</v>
      </c>
      <c r="H8" s="34">
        <v>4825.3</v>
      </c>
    </row>
    <row r="9" spans="1:10" ht="14.65" thickBot="1" x14ac:dyDescent="0.5">
      <c r="A9" s="19" t="s">
        <v>22</v>
      </c>
      <c r="B9" s="20" t="s">
        <v>15</v>
      </c>
      <c r="C9" s="31">
        <v>18907.900000000001</v>
      </c>
      <c r="D9" s="22">
        <v>143.69999999999999</v>
      </c>
      <c r="E9" s="22">
        <f t="shared" si="0"/>
        <v>131.57898399443286</v>
      </c>
      <c r="F9" s="21">
        <v>124.6</v>
      </c>
      <c r="G9" s="21">
        <v>103.9</v>
      </c>
      <c r="H9" s="36">
        <v>5573.9</v>
      </c>
    </row>
    <row r="10" spans="1:10" x14ac:dyDescent="0.45">
      <c r="A10" t="s">
        <v>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2024-09-04T21:58:10Z</dcterms:modified>
</cp:coreProperties>
</file>